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100" windowHeight="8070"/>
  </bookViews>
  <sheets>
    <sheet name="мин" sheetId="1" r:id="rId1"/>
  </sheets>
  <calcPr calcId="125725"/>
</workbook>
</file>

<file path=xl/calcChain.xml><?xml version="1.0" encoding="utf-8"?>
<calcChain xmlns="http://schemas.openxmlformats.org/spreadsheetml/2006/main">
  <c r="D25" i="1"/>
  <c r="D22"/>
  <c r="D18"/>
  <c r="D17"/>
  <c r="D16"/>
  <c r="D15"/>
  <c r="D13"/>
  <c r="D11"/>
  <c r="D14" s="1"/>
</calcChain>
</file>

<file path=xl/sharedStrings.xml><?xml version="1.0" encoding="utf-8"?>
<sst xmlns="http://schemas.openxmlformats.org/spreadsheetml/2006/main" count="56" uniqueCount="38">
  <si>
    <t>СОГЛАСОВАНО:</t>
  </si>
  <si>
    <t>УТВЕРЖДАЮ:</t>
  </si>
  <si>
    <t>______________________</t>
  </si>
  <si>
    <t>_________________________</t>
  </si>
  <si>
    <t>Ведомость объемов</t>
  </si>
  <si>
    <t>по благоустройству придомовой территории по адресу</t>
  </si>
  <si>
    <t>Центральный район Строителей 100А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</si>
  <si>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</si>
  <si>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</si>
  <si>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</si>
  <si>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</si>
  <si>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</si>
  <si>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Разборка бортовых камней и а/бетонного покрытия</t>
  </si>
  <si>
    <t>Разборка бортовых камней на щебеночном основании П-1У (Мусор) (150*0,125)</t>
  </si>
  <si>
    <t>м.п.</t>
  </si>
  <si>
    <t>тн</t>
  </si>
  <si>
    <t>Срезка асфальтобетонного покрытия фрезой   Н=0,07м (507,8*0,07)</t>
  </si>
  <si>
    <t>м2</t>
  </si>
  <si>
    <t>м3</t>
  </si>
  <si>
    <t>Погрузочные работы (бортовые камни) (150*0,125*2,4)</t>
  </si>
  <si>
    <t>Перевозка строительного мусора (класс груза I) (15 км) (18,75+35,55*1,98)</t>
  </si>
  <si>
    <t xml:space="preserve">Устройство подстилающих слоев из щебня фр.0-10 под дорожные бардюры В=30см, Н=15см </t>
  </si>
  <si>
    <t>Установка бортовых камней на щебеночном основании в т.ч.</t>
  </si>
  <si>
    <t>П-1У (длина -5,7м, объем 0,0525 м3)</t>
  </si>
  <si>
    <t>Устройство выравнивающего слоя из шебня фр.0-10 Н-5см (507,8*0,05)</t>
  </si>
  <si>
    <t>Розлив битума ( 507,8*0,0005)</t>
  </si>
  <si>
    <t>Устройство покрытия из мелкозернистой асфальтобетонной смеси марки  см  марки  II , тип Б толщ. 3см (507,8*0,03*2,4)</t>
  </si>
  <si>
    <t>Демонтаж люка</t>
  </si>
  <si>
    <t>шт.</t>
  </si>
  <si>
    <t>Установка опор из колец диаметром до 1000мм (3*0,02)</t>
  </si>
  <si>
    <t>Установка нового люка</t>
  </si>
  <si>
    <t>Подготовка почвы толщиной 15см с внесением растительной земли</t>
  </si>
  <si>
    <t>Раздел 2. Установка элементов благоустройства</t>
  </si>
  <si>
    <t>Установка урн</t>
  </si>
  <si>
    <t>Установка лавочек</t>
  </si>
  <si>
    <t>Составил:       ______________________________</t>
  </si>
  <si>
    <t>Проверил:    ______________________________</t>
  </si>
  <si>
    <t>Устройство выравнивающего слоя из горячих асфальтобетонных смесей пористых крупнозернистых  МаркиII  толщиной=4см (507,8*0,04*2,4)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</si>
</sst>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0" fillId="0" borderId="6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2" fontId="0" fillId="3" borderId="6" xfId="0" applyNumberFormat="1" applyFill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right" wrapText="1"/>
    </xf>
    <xf numFmtId="164" fontId="0" fillId="0" borderId="6" xfId="0" applyNumberFormat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6" xfId="0" applyFill="1" applyBorder="1"/>
    <xf numFmtId="0" fontId="0" fillId="0" borderId="0" xfId="0" applyFill="1"/>
    <xf numFmtId="0" fontId="0" fillId="2" borderId="4" xfId="0" applyFill="1" applyBorder="1"/>
    <xf numFmtId="0" fontId="1" fillId="2" borderId="5" xfId="0" applyFont="1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/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/>
    <xf numFmtId="0" fontId="0" fillId="0" borderId="9" xfId="0" applyBorder="1" applyAlignment="1"/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topLeftCell="A9" zoomScaleNormal="100" workbookViewId="0">
      <selection activeCell="B21" sqref="B21"/>
    </sheetView>
  </sheetViews>
  <sheetFormatPr defaultRowHeight="15"/>
  <cols>
    <col min="1" max="1" width="6.140625" customWidth="1"/>
    <col min="2" max="2" width="61.28515625" style="1" customWidth="1"/>
    <col min="3" max="3" width="10.85546875" customWidth="1"/>
    <col min="4" max="4" width="13.42578125" customWidth="1"/>
    <col min="5" max="5" width="2.5703125" customWidth="1"/>
  </cols>
  <sheetData>
    <row r="1" spans="1:4">
      <c r="A1" t="s">
        <v>0</v>
      </c>
      <c r="C1" t="s">
        <v>1</v>
      </c>
    </row>
    <row r="2" spans="1:4">
      <c r="A2" t="s">
        <v>2</v>
      </c>
      <c r="C2" t="s">
        <v>3</v>
      </c>
    </row>
    <row r="3" spans="1:4">
      <c r="A3" t="s">
        <v>2</v>
      </c>
      <c r="C3" t="s">
        <v>3</v>
      </c>
    </row>
    <row r="4" spans="1:4">
      <c r="A4" s="42" t="s">
        <v>4</v>
      </c>
      <c r="B4" s="43"/>
      <c r="C4" s="43"/>
      <c r="D4" s="43"/>
    </row>
    <row r="5" spans="1:4">
      <c r="A5" s="42" t="s">
        <v>5</v>
      </c>
      <c r="B5" s="43"/>
      <c r="C5" s="43"/>
      <c r="D5" s="43"/>
    </row>
    <row r="6" spans="1:4">
      <c r="A6" s="42" t="s">
        <v>6</v>
      </c>
      <c r="B6" s="43"/>
      <c r="C6" s="43"/>
      <c r="D6" s="43"/>
    </row>
    <row r="7" spans="1:4" ht="15.75" thickBot="1">
      <c r="A7" s="44" t="s">
        <v>7</v>
      </c>
      <c r="B7" s="44"/>
      <c r="C7" s="44"/>
      <c r="D7" s="44"/>
    </row>
    <row r="8" spans="1:4" ht="30">
      <c r="A8" s="2" t="s">
        <v>8</v>
      </c>
      <c r="B8" s="3" t="s">
        <v>9</v>
      </c>
      <c r="C8" s="3" t="s">
        <v>10</v>
      </c>
      <c r="D8" s="4" t="s">
        <v>11</v>
      </c>
    </row>
    <row r="9" spans="1:4" ht="30.75" customHeight="1">
      <c r="A9" s="5"/>
      <c r="B9" s="6" t="s">
        <v>12</v>
      </c>
      <c r="C9" s="7"/>
      <c r="D9" s="8"/>
    </row>
    <row r="10" spans="1:4" ht="17.25" customHeight="1">
      <c r="A10" s="45">
        <v>1</v>
      </c>
      <c r="B10" s="46" t="s">
        <v>13</v>
      </c>
      <c r="C10" s="9" t="s">
        <v>14</v>
      </c>
      <c r="D10" s="10">
        <v>150</v>
      </c>
    </row>
    <row r="11" spans="1:4" ht="20.25" customHeight="1">
      <c r="A11" s="45"/>
      <c r="B11" s="46"/>
      <c r="C11" s="9" t="s">
        <v>15</v>
      </c>
      <c r="D11" s="10">
        <f>D10*0.125</f>
        <v>18.75</v>
      </c>
    </row>
    <row r="12" spans="1:4" ht="18" customHeight="1">
      <c r="A12" s="34">
        <v>2</v>
      </c>
      <c r="B12" s="36" t="s">
        <v>16</v>
      </c>
      <c r="C12" s="9" t="s">
        <v>17</v>
      </c>
      <c r="D12" s="10">
        <v>507.8</v>
      </c>
    </row>
    <row r="13" spans="1:4" ht="18" customHeight="1">
      <c r="A13" s="35"/>
      <c r="B13" s="37"/>
      <c r="C13" s="9" t="s">
        <v>18</v>
      </c>
      <c r="D13" s="11">
        <f>D12*0.07</f>
        <v>35.546000000000006</v>
      </c>
    </row>
    <row r="14" spans="1:4" ht="17.25" customHeight="1">
      <c r="A14" s="12">
        <v>3</v>
      </c>
      <c r="B14" s="9" t="s">
        <v>19</v>
      </c>
      <c r="C14" s="9" t="s">
        <v>15</v>
      </c>
      <c r="D14" s="13">
        <f>D11</f>
        <v>18.75</v>
      </c>
    </row>
    <row r="15" spans="1:4" ht="32.25" customHeight="1">
      <c r="A15" s="12">
        <v>4</v>
      </c>
      <c r="B15" s="9" t="s">
        <v>20</v>
      </c>
      <c r="C15" s="9" t="s">
        <v>15</v>
      </c>
      <c r="D15" s="13">
        <f>D11+35.55*1.98</f>
        <v>89.138999999999996</v>
      </c>
    </row>
    <row r="16" spans="1:4">
      <c r="A16" s="38">
        <v>5</v>
      </c>
      <c r="B16" s="40" t="s">
        <v>21</v>
      </c>
      <c r="C16" s="14" t="s">
        <v>17</v>
      </c>
      <c r="D16" s="15">
        <f>D19*0.3</f>
        <v>50.279999999999994</v>
      </c>
    </row>
    <row r="17" spans="1:4">
      <c r="A17" s="39"/>
      <c r="B17" s="41"/>
      <c r="C17" s="14" t="s">
        <v>18</v>
      </c>
      <c r="D17" s="16">
        <f>D16*0.15</f>
        <v>7.5419999999999989</v>
      </c>
    </row>
    <row r="18" spans="1:4">
      <c r="A18" s="17">
        <v>6</v>
      </c>
      <c r="B18" s="18" t="s">
        <v>22</v>
      </c>
      <c r="C18" s="14"/>
      <c r="D18" s="15">
        <f>D19</f>
        <v>167.6</v>
      </c>
    </row>
    <row r="19" spans="1:4">
      <c r="A19" s="17">
        <v>7</v>
      </c>
      <c r="B19" s="19" t="s">
        <v>23</v>
      </c>
      <c r="C19" s="14" t="s">
        <v>14</v>
      </c>
      <c r="D19" s="15">
        <v>167.6</v>
      </c>
    </row>
    <row r="20" spans="1:4" ht="30">
      <c r="A20" s="12">
        <v>8</v>
      </c>
      <c r="B20" s="9" t="s">
        <v>24</v>
      </c>
      <c r="C20" s="9" t="s">
        <v>18</v>
      </c>
      <c r="D20" s="10">
        <v>25.39</v>
      </c>
    </row>
    <row r="21" spans="1:4" ht="45">
      <c r="A21" s="12">
        <v>9</v>
      </c>
      <c r="B21" s="47" t="s">
        <v>37</v>
      </c>
      <c r="C21" s="9" t="s">
        <v>17</v>
      </c>
      <c r="D21" s="10">
        <v>507.8</v>
      </c>
    </row>
    <row r="22" spans="1:4">
      <c r="A22" s="12">
        <v>10</v>
      </c>
      <c r="B22" s="9" t="s">
        <v>25</v>
      </c>
      <c r="C22" s="9" t="s">
        <v>15</v>
      </c>
      <c r="D22" s="10">
        <f>507.8*0.0005</f>
        <v>0.25390000000000001</v>
      </c>
    </row>
    <row r="23" spans="1:4" ht="30">
      <c r="A23" s="12">
        <v>11</v>
      </c>
      <c r="B23" s="9" t="s">
        <v>26</v>
      </c>
      <c r="C23" s="9" t="s">
        <v>17</v>
      </c>
      <c r="D23" s="20">
        <v>507.8</v>
      </c>
    </row>
    <row r="24" spans="1:4">
      <c r="A24" s="17">
        <v>12</v>
      </c>
      <c r="B24" s="18" t="s">
        <v>27</v>
      </c>
      <c r="C24" s="14" t="s">
        <v>28</v>
      </c>
      <c r="D24" s="15">
        <v>3</v>
      </c>
    </row>
    <row r="25" spans="1:4">
      <c r="A25" s="17">
        <v>13</v>
      </c>
      <c r="B25" s="18" t="s">
        <v>29</v>
      </c>
      <c r="C25" s="14" t="s">
        <v>18</v>
      </c>
      <c r="D25" s="15">
        <f>3*0.2</f>
        <v>0.60000000000000009</v>
      </c>
    </row>
    <row r="26" spans="1:4">
      <c r="A26" s="17">
        <v>14</v>
      </c>
      <c r="B26" s="18" t="s">
        <v>30</v>
      </c>
      <c r="C26" s="14" t="s">
        <v>28</v>
      </c>
      <c r="D26" s="15">
        <v>3</v>
      </c>
    </row>
    <row r="27" spans="1:4" s="25" customFormat="1" ht="30">
      <c r="A27" s="21">
        <v>15</v>
      </c>
      <c r="B27" s="22" t="s">
        <v>31</v>
      </c>
      <c r="C27" s="23" t="s">
        <v>17</v>
      </c>
      <c r="D27" s="24">
        <v>83.8</v>
      </c>
    </row>
    <row r="28" spans="1:4">
      <c r="A28" s="26"/>
      <c r="B28" s="27" t="s">
        <v>32</v>
      </c>
      <c r="C28" s="28"/>
      <c r="D28" s="29"/>
    </row>
    <row r="29" spans="1:4">
      <c r="A29" s="17">
        <v>16</v>
      </c>
      <c r="B29" s="18" t="s">
        <v>33</v>
      </c>
      <c r="C29" s="14" t="s">
        <v>28</v>
      </c>
      <c r="D29" s="15">
        <v>5</v>
      </c>
    </row>
    <row r="30" spans="1:4" ht="15.75" thickBot="1">
      <c r="A30" s="30">
        <v>17</v>
      </c>
      <c r="B30" s="31" t="s">
        <v>34</v>
      </c>
      <c r="C30" s="32" t="s">
        <v>28</v>
      </c>
      <c r="D30" s="33">
        <v>5</v>
      </c>
    </row>
    <row r="31" spans="1:4">
      <c r="B31"/>
    </row>
    <row r="32" spans="1:4">
      <c r="A32" t="s">
        <v>35</v>
      </c>
      <c r="C32" t="s">
        <v>2</v>
      </c>
    </row>
    <row r="34" spans="1:3">
      <c r="A34" t="s">
        <v>36</v>
      </c>
      <c r="C34" t="s">
        <v>2</v>
      </c>
    </row>
    <row r="35" spans="1:3">
      <c r="B35"/>
    </row>
  </sheetData>
  <mergeCells count="10">
    <mergeCell ref="A12:A13"/>
    <mergeCell ref="B12:B13"/>
    <mergeCell ref="A16:A17"/>
    <mergeCell ref="B16:B17"/>
    <mergeCell ref="A4:D4"/>
    <mergeCell ref="A5:D5"/>
    <mergeCell ref="A6:D6"/>
    <mergeCell ref="A7:D7"/>
    <mergeCell ref="A10:A11"/>
    <mergeCell ref="B10:B11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мин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Косова Елена Александровна</cp:lastModifiedBy>
  <dcterms:created xsi:type="dcterms:W3CDTF">2018-04-02T06:43:12Z</dcterms:created>
  <dcterms:modified xsi:type="dcterms:W3CDTF">2018-04-23T03:00:11Z</dcterms:modified>
</cp:coreProperties>
</file>